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Junho.21\4ª Solicitação\CANTÁ\"/>
    </mc:Choice>
  </mc:AlternateContent>
  <xr:revisionPtr revIDLastSave="0" documentId="13_ncr:1_{85429C60-E61E-4013-9C0A-604059327E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Canta!$B$1:$G$1</definedName>
    <definedName name="_xlnm.Print_Area" localSheetId="0">Canta!$A$1:$O$9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3" l="1"/>
</calcChain>
</file>

<file path=xl/sharedStrings.xml><?xml version="1.0" encoding="utf-8"?>
<sst xmlns="http://schemas.openxmlformats.org/spreadsheetml/2006/main" count="32" uniqueCount="27">
  <si>
    <t>Total</t>
  </si>
  <si>
    <t>Data do Pagamento</t>
  </si>
  <si>
    <t>Fornecedor</t>
  </si>
  <si>
    <t>Valor</t>
  </si>
  <si>
    <t>Documento</t>
  </si>
  <si>
    <t>Comentário</t>
  </si>
  <si>
    <t>DATA DE PAG</t>
  </si>
  <si>
    <t>TANQUES</t>
  </si>
  <si>
    <t>PLANALTO IND. E COM. LTDA</t>
  </si>
  <si>
    <t>FRAELI MONTAGEM INDUSTRIUAL</t>
  </si>
  <si>
    <t>AÇO</t>
  </si>
  <si>
    <t>NEWPOWER SISTEMA DE ENERGIA S/A</t>
  </si>
  <si>
    <t>BATERIA</t>
  </si>
  <si>
    <t>NF - 28508 - NEWPOWER - C</t>
  </si>
  <si>
    <t>MOEGA</t>
  </si>
  <si>
    <t>PROFORMA 002 - PLANALTO - C</t>
  </si>
  <si>
    <t>HIDROPLUS COM. DE EQUIP. HIDRALICOS E ELETRICOS EIRELI</t>
  </si>
  <si>
    <t>BOMBAS DE INCÊNDIO</t>
  </si>
  <si>
    <t>PROFORMA - 74116 - HIDROPLUS - C</t>
  </si>
  <si>
    <t>Pró Forma - 4 - FRAELI - C</t>
  </si>
  <si>
    <t>NF 88859 - TURBOS IPIRANGA</t>
  </si>
  <si>
    <t>TURBOS IPIRANGA INDUSTRIA E COMERCIO LTDA</t>
  </si>
  <si>
    <t>TUBOS</t>
  </si>
  <si>
    <t>AMAZON AÇO COM. DE FERRO LTDA</t>
  </si>
  <si>
    <t>NF - 54360 - FRAELI - C</t>
  </si>
  <si>
    <t>Tipo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</si>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</sst>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2" xfId="0" applyNumberFormat="1" applyBorder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16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4" fontId="0" fillId="0" borderId="0" xfId="0" applyNumberFormat="1" applyBorder="1" applyAlignment="1">
      <alignment vertical="center"/>
    </xf>
    <xf numFmtId="164" fontId="2" fillId="0" borderId="1" xfId="1" applyFont="1" applyBorder="1" applyAlignment="1">
      <alignment horizontal="center" vertical="center"/>
    </xf>
    <xf numFmtId="164" fontId="2" fillId="0" borderId="0" xfId="1" applyFont="1" applyAlignment="1">
      <alignment horizontal="center" vertical="center"/>
    </xf>
    <xf numFmtId="164" fontId="0" fillId="0" borderId="0" xfId="1" applyFont="1" applyAlignment="1">
      <alignment horizontal="center"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164" fontId="0" fillId="3" borderId="2" xfId="1" applyFont="1" applyFill="1" applyBorder="1" applyAlignment="1">
      <alignment horizontal="right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164" fontId="0" fillId="3" borderId="2" xfId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H11"/>
  <sheetViews>
    <sheetView showGridLines="0" tabSelected="1" zoomScaleNormal="100" workbookViewId="0">
      <pane ySplit="1" topLeftCell="A2" activePane="bottomLeft" state="frozen"/>
      <selection pane="bottomLeft" activeCell="B2" sqref="B2:G2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53.7265625" style="2" customWidth="1"/>
    <col min="4" max="4" width="20.7265625" style="22" customWidth="1"/>
    <col min="5" max="6" width="32.7265625" style="10" customWidth="1"/>
    <col min="7" max="7" width="11" style="1" bestFit="1" customWidth="1"/>
    <col min="8" max="8" width="0" style="1" hidden="1" customWidth="1"/>
    <col min="9" max="16384" width="17.81640625" style="1"/>
  </cols>
  <sheetData>
    <row r="1" spans="1:8" s="5" customFormat="1" x14ac:dyDescent="0.35">
      <c r="B1" s="4" t="s">
        <v>1</v>
      </c>
      <c r="C1" s="4" t="s">
        <v>2</v>
      </c>
      <c r="D1" s="20" t="s">
        <v>3</v>
      </c>
      <c r="E1" s="8" t="s">
        <v>4</v>
      </c>
      <c r="F1" s="4" t="s">
        <v>5</v>
      </c>
      <c r="G1" s="4" t="s">
        <v>25</v>
      </c>
      <c r="H1" s="5" t="s">
        <v>6</v>
      </c>
    </row>
    <row r="2" spans="1:8" x14ac:dyDescent="0.35">
      <c r="A2" s="1">
        <v>1</v>
      </c>
      <c r="B2" s="23">
        <v>44377</v>
      </c>
      <c r="C2" s="24" t="s">
        <v>8</v>
      </c>
      <c r="D2" s="25">
        <v>47961</v>
      </c>
      <c r="E2" s="26" t="s">
        <v>15</v>
      </c>
      <c r="F2" s="27" t="s">
        <v>14</v>
      </c>
      <c r="G2" s="28" t="s">
        <v>26</v>
      </c>
      <c r="H2" s="13"/>
    </row>
    <row r="3" spans="1:8" x14ac:dyDescent="0.35">
      <c r="A3" s="1">
        <v>2</v>
      </c>
      <c r="B3" s="23">
        <v>44377</v>
      </c>
      <c r="C3" s="24" t="s">
        <v>11</v>
      </c>
      <c r="D3" s="25">
        <v>60000</v>
      </c>
      <c r="E3" s="26" t="s">
        <v>13</v>
      </c>
      <c r="F3" s="27" t="s">
        <v>12</v>
      </c>
      <c r="G3" s="28" t="s">
        <v>26</v>
      </c>
      <c r="H3" s="13"/>
    </row>
    <row r="4" spans="1:8" x14ac:dyDescent="0.35">
      <c r="A4" s="1">
        <v>3</v>
      </c>
      <c r="B4" s="23">
        <v>44377</v>
      </c>
      <c r="C4" s="24" t="s">
        <v>16</v>
      </c>
      <c r="D4" s="25">
        <v>25637.1</v>
      </c>
      <c r="E4" s="26" t="s">
        <v>18</v>
      </c>
      <c r="F4" s="27" t="s">
        <v>17</v>
      </c>
      <c r="G4" s="28" t="s">
        <v>26</v>
      </c>
      <c r="H4" s="13"/>
    </row>
    <row r="5" spans="1:8" x14ac:dyDescent="0.35">
      <c r="A5" s="1">
        <v>4</v>
      </c>
      <c r="B5" s="23">
        <v>44377</v>
      </c>
      <c r="C5" s="24" t="s">
        <v>9</v>
      </c>
      <c r="D5" s="29">
        <v>79964.039999999994</v>
      </c>
      <c r="E5" s="26" t="s">
        <v>19</v>
      </c>
      <c r="F5" s="27" t="s">
        <v>7</v>
      </c>
      <c r="G5" s="28" t="s">
        <v>26</v>
      </c>
      <c r="H5" s="13"/>
    </row>
    <row r="6" spans="1:8" x14ac:dyDescent="0.35">
      <c r="A6" s="1">
        <v>5</v>
      </c>
      <c r="B6" s="23">
        <v>44377</v>
      </c>
      <c r="C6" s="24" t="s">
        <v>21</v>
      </c>
      <c r="D6" s="25">
        <v>11671.38</v>
      </c>
      <c r="E6" s="26" t="s">
        <v>20</v>
      </c>
      <c r="F6" s="27" t="s">
        <v>22</v>
      </c>
      <c r="G6" s="28" t="s">
        <v>26</v>
      </c>
      <c r="H6" s="13"/>
    </row>
    <row r="7" spans="1:8" x14ac:dyDescent="0.35">
      <c r="A7" s="1">
        <v>6</v>
      </c>
      <c r="B7" s="23">
        <v>44377</v>
      </c>
      <c r="C7" s="24" t="s">
        <v>23</v>
      </c>
      <c r="D7" s="29">
        <v>18014.849999999999</v>
      </c>
      <c r="E7" s="26" t="s">
        <v>24</v>
      </c>
      <c r="F7" s="27" t="s">
        <v>10</v>
      </c>
      <c r="G7" s="28" t="s">
        <v>26</v>
      </c>
      <c r="H7" s="13"/>
    </row>
    <row r="8" spans="1:8" x14ac:dyDescent="0.35">
      <c r="B8" s="14"/>
      <c r="C8" s="15"/>
      <c r="D8" s="16"/>
      <c r="E8" s="17"/>
      <c r="F8" s="17"/>
      <c r="G8" s="18"/>
      <c r="H8" s="19"/>
    </row>
    <row r="9" spans="1:8" s="7" customFormat="1" x14ac:dyDescent="0.35">
      <c r="B9" s="11" t="s">
        <v>0</v>
      </c>
      <c r="C9" s="3"/>
      <c r="D9" s="21">
        <f>SUM(D2:D7)</f>
        <v>243248.37000000002</v>
      </c>
      <c r="E9" s="9"/>
      <c r="F9" s="9"/>
      <c r="G9" s="5"/>
    </row>
    <row r="10" spans="1:8" s="5" customFormat="1" x14ac:dyDescent="0.35">
      <c r="B10" s="12"/>
      <c r="C10" s="2"/>
      <c r="D10" s="22"/>
      <c r="E10" s="6"/>
      <c r="F10" s="6"/>
      <c r="G10" s="1"/>
    </row>
    <row r="11" spans="1:8" x14ac:dyDescent="0.35">
      <c r="B11" s="11"/>
      <c r="C11" s="3"/>
      <c r="D11" s="21"/>
    </row>
  </sheetData>
  <autoFilter ref="B1:G1" xr:uid="{9347C2E3-CCFC-48DE-95C0-72924A5C3ACC}">
    <sortState xmlns:xlrd2="http://schemas.microsoft.com/office/spreadsheetml/2017/richdata2" ref="B2:G2">
      <sortCondition ref="B1"/>
    </sortState>
  </autoFilter>
  <sortState xmlns:xlrd2="http://schemas.microsoft.com/office/spreadsheetml/2017/richdata2" ref="B2:G12">
    <sortCondition ref="B2:B12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2021-06-29T13:32:49Z</dcterms:modified>
</cp:coreProperties>
</file>